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6、AKT24-002-19    阿克陶县木吉乡2024年药浴池及防疫围栏建设项目\"/>
    </mc:Choice>
  </mc:AlternateContent>
  <xr:revisionPtr revIDLastSave="0" documentId="13_ncr:1_{0D66869E-2F92-4F03-AA37-4692B0A558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4" i="4"/>
  <c r="G23" i="4"/>
  <c r="G22" i="4"/>
  <c r="G21" i="4"/>
  <c r="G20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<sst xmlns="http://schemas.openxmlformats.org/spreadsheetml/2006/main" count="128" uniqueCount="93">
  <si>
    <t>绩效运行监控表</t>
  </si>
  <si>
    <t>（2024年度）</t>
  </si>
  <si>
    <t>项目名称</t>
  </si>
  <si>
    <t>阿克陶县木吉乡2024年药浴池及防疫栏建设项目</t>
  </si>
  <si>
    <t>项目负责人</t>
  </si>
  <si>
    <t>赵振龙17881217111</t>
  </si>
  <si>
    <t>主管部门</t>
  </si>
  <si>
    <t>阿克陶县畜牧兽医局</t>
  </si>
  <si>
    <t>实施单位</t>
  </si>
  <si>
    <t>阿克陶县木吉乡人民政府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</si>
  <si>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</si>
  <si>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</si>
  <si>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</si>
  <si>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</si>
  <si>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</si>
  <si>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</si>
  <si>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</si>
  <si>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</si>
  <si>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</si>
  <si>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</si>
  <si>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药浴池及防疫栏，药浴池2座，每座400㎡，计划投资60万元；采购移动式药浴池2座，配套拖拉机2辆，计划投资60万元。防疫栏20个，每个500㎡，每个20万元，总投资520万元。其中：昆提别斯村移动式药浴池1座，配套拖拉机一辆，防疫栏5个；木吉村移动式药浴池1座，配套拖拉机一辆，防疫栏6个；琼让村药浴池1座，防疫栏4个；布拉克村药浴池1座，防疫栏5个。计划总投资520万元。
目标2：项目完成后，方便平时牲畜疫苗工作，以便更好地防止疫病，发展畜牧养殖业。
目标3：防疫围栏建成后，药浴池建成后将方便牲畜疫苗工作，有效防止疫病发生，更好发展畜牧业，增加畜牧业收入。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</si>
  <si>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</si>
  <si>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</si>
  <si>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</si>
  <si>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</si>
  <si>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</si>
  <si>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</si>
  <si>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</si>
  <si>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</si>
  <si>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</si>
  <si>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</si>
  <si>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</si>
  <si>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≥4个</t>
  </si>
  <si>
    <t>无偏差</t>
  </si>
  <si>
    <t>≥20个</t>
  </si>
  <si>
    <t>=8个</t>
  </si>
  <si>
    <t>=2个</t>
  </si>
  <si>
    <t>质量指标</t>
  </si>
  <si>
    <t>=100%</t>
  </si>
  <si>
    <t>未达监控节点</t>
  </si>
  <si>
    <t>时效指标</t>
  </si>
  <si>
    <t>项目开工时间</t>
  </si>
  <si>
    <t>项目完工时间</t>
  </si>
  <si>
    <t>成本指标</t>
  </si>
  <si>
    <t>≤120万元</t>
  </si>
  <si>
    <t>≤400万元</t>
  </si>
  <si>
    <t>效益指标</t>
  </si>
  <si>
    <t>项目进行中，未完工效益未显现</t>
  </si>
  <si>
    <t>社会效益指标</t>
  </si>
  <si>
    <t>≥445户</t>
  </si>
  <si>
    <t>≥1865人</t>
  </si>
  <si>
    <t>可持续影响指标</t>
  </si>
  <si>
    <t>5年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</si>
  <si>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</si>
  <si>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</si>
  <si>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</si>
  <si>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</si>
  <si>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</si>
  <si>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</si>
  <si>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</si>
  <si>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</si>
  <si>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</si>
  <si>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</si>
  <si>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</si>
  <si>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</si>
  <si>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</si>
  <si>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</si>
  <si>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</si>
  <si>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</si>
  <si>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</si>
  <si>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</si>
  <si>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</si>
  <si>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</si>
  <si>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</si>
  <si>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</si>
  <si>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</si>
  <si>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</si>
  <si>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</si>
  <si>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新建药浴池数量</t>
    <phoneticPr fontId="11" type="noConversion"/>
  </si>
  <si>
    <t>数量指标</t>
    <phoneticPr fontId="11" type="noConversion"/>
  </si>
  <si>
    <t>采购防疫栏个数</t>
    <phoneticPr fontId="11" type="noConversion"/>
  </si>
  <si>
    <t>项目验收合格率</t>
    <phoneticPr fontId="11" type="noConversion"/>
  </si>
  <si>
    <t>2024年4月</t>
    <phoneticPr fontId="11" type="noConversion"/>
  </si>
  <si>
    <t>2024年9月</t>
    <phoneticPr fontId="11" type="noConversion"/>
  </si>
  <si>
    <t>建设成本药浴池</t>
    <phoneticPr fontId="11" type="noConversion"/>
  </si>
  <si>
    <t>建设成本防疫围栏</t>
    <phoneticPr fontId="11" type="noConversion"/>
  </si>
  <si>
    <t>受益行政村个数</t>
  </si>
  <si>
    <t>受益户数</t>
  </si>
  <si>
    <t>受益人口数</t>
  </si>
  <si>
    <t>工程使用年限</t>
    <phoneticPr fontId="11" type="noConversion"/>
  </si>
  <si>
    <t>产出指标</t>
    <phoneticPr fontId="11" type="noConversion"/>
  </si>
  <si>
    <t>未达监控节点</t>
    <phoneticPr fontId="11" type="noConversion"/>
  </si>
  <si>
    <t>项目实施中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</si>
</sst>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9" fontId="7" fillId="0" borderId="1" xfId="0" quotePrefix="1" applyNumberFormat="1" applyFont="1" applyBorder="1" applyAlignment="1">
      <alignment horizontal="center" vertical="center"/>
    </xf>
    <xf numFmtId="57" fontId="7" fillId="0" borderId="1" xfId="0" quotePrefix="1" applyNumberFormat="1" applyFont="1" applyBorder="1" applyAlignment="1">
      <alignment horizontal="center" vertical="center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7" workbookViewId="0">
      <selection activeCell="J12" sqref="J1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x14ac:dyDescent="0.25">
      <c r="A4" s="5" t="s">
        <v>2</v>
      </c>
      <c r="B4" s="44" t="s">
        <v>3</v>
      </c>
      <c r="C4" s="44"/>
      <c r="D4" s="44"/>
      <c r="E4" s="5" t="s">
        <v>4</v>
      </c>
      <c r="F4" s="43" t="s">
        <v>5</v>
      </c>
      <c r="G4" s="43"/>
      <c r="H4" s="43"/>
      <c r="I4" s="43"/>
      <c r="J4" s="43"/>
    </row>
    <row r="5" spans="1:10" x14ac:dyDescent="0.25">
      <c r="A5" s="5" t="s">
        <v>6</v>
      </c>
      <c r="B5" s="43" t="s">
        <v>7</v>
      </c>
      <c r="C5" s="43"/>
      <c r="D5" s="43"/>
      <c r="E5" s="5" t="s">
        <v>8</v>
      </c>
      <c r="F5" s="43" t="s">
        <v>9</v>
      </c>
      <c r="G5" s="43"/>
      <c r="H5" s="43"/>
      <c r="I5" s="43"/>
      <c r="J5" s="43"/>
    </row>
    <row r="6" spans="1:10" x14ac:dyDescent="0.25">
      <c r="A6" s="49" t="s">
        <v>10</v>
      </c>
      <c r="B6" s="45" t="s">
        <v>11</v>
      </c>
      <c r="C6" s="45"/>
      <c r="D6" s="45"/>
      <c r="E6" s="45"/>
      <c r="F6" s="45" t="s">
        <v>12</v>
      </c>
      <c r="G6" s="45"/>
      <c r="H6" s="43" t="s">
        <v>13</v>
      </c>
      <c r="I6" s="43"/>
      <c r="J6" s="17" t="s">
        <v>14</v>
      </c>
    </row>
    <row r="7" spans="1:10" x14ac:dyDescent="0.25">
      <c r="A7" s="49"/>
      <c r="B7" s="45" t="s">
        <v>15</v>
      </c>
      <c r="C7" s="45"/>
      <c r="D7" s="45"/>
      <c r="E7" s="45"/>
      <c r="F7" s="43">
        <v>520</v>
      </c>
      <c r="G7" s="43"/>
      <c r="H7" s="46">
        <v>126.78270000000001</v>
      </c>
      <c r="I7" s="46"/>
      <c r="J7" s="33">
        <f>H7/F7</f>
        <v>0.24381288461538464</v>
      </c>
    </row>
    <row r="8" spans="1:10" x14ac:dyDescent="0.25">
      <c r="A8" s="49"/>
      <c r="B8" s="45" t="s">
        <v>16</v>
      </c>
      <c r="C8" s="45"/>
      <c r="D8" s="45"/>
      <c r="E8" s="45"/>
      <c r="F8" s="45">
        <v>520</v>
      </c>
      <c r="G8" s="45"/>
      <c r="H8" s="46"/>
      <c r="I8" s="46"/>
      <c r="J8" s="17" t="s">
        <v>17</v>
      </c>
    </row>
    <row r="9" spans="1:10" x14ac:dyDescent="0.25">
      <c r="A9" s="49"/>
      <c r="B9" s="45" t="s">
        <v>18</v>
      </c>
      <c r="C9" s="45"/>
      <c r="D9" s="45"/>
      <c r="E9" s="45"/>
      <c r="F9" s="45">
        <f>[1]申报表!E8</f>
        <v>0</v>
      </c>
      <c r="G9" s="45"/>
      <c r="H9" s="46">
        <v>0</v>
      </c>
      <c r="I9" s="46"/>
      <c r="J9" s="17" t="s">
        <v>17</v>
      </c>
    </row>
    <row r="10" spans="1:10" ht="78" customHeight="1" x14ac:dyDescent="0.25">
      <c r="A10" s="4" t="s">
        <v>19</v>
      </c>
      <c r="B10" s="47" t="s">
        <v>20</v>
      </c>
      <c r="C10" s="47"/>
      <c r="D10" s="47"/>
      <c r="E10" s="47"/>
      <c r="F10" s="47"/>
      <c r="G10" s="47"/>
      <c r="H10" s="47"/>
      <c r="I10" s="47"/>
      <c r="J10" s="47"/>
    </row>
    <row r="11" spans="1:10" ht="27" customHeight="1" x14ac:dyDescent="0.25">
      <c r="A11" s="50" t="s">
        <v>21</v>
      </c>
      <c r="B11" s="18" t="s">
        <v>22</v>
      </c>
      <c r="C11" s="19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45" t="s">
        <v>28</v>
      </c>
      <c r="I11" s="45"/>
      <c r="J11" s="17" t="s">
        <v>29</v>
      </c>
    </row>
    <row r="12" spans="1:10" s="1" customFormat="1" ht="19" customHeight="1" x14ac:dyDescent="0.25">
      <c r="A12" s="51"/>
      <c r="B12" s="52" t="s">
        <v>90</v>
      </c>
      <c r="C12" s="55" t="s">
        <v>79</v>
      </c>
      <c r="D12" s="20" t="s">
        <v>80</v>
      </c>
      <c r="E12" s="22" t="s">
        <v>34</v>
      </c>
      <c r="F12" s="36" t="s">
        <v>35</v>
      </c>
      <c r="G12" s="24" t="str">
        <f t="shared" ref="G12:G14" si="0">E12</f>
        <v>≥20个</v>
      </c>
      <c r="H12" s="48" t="s">
        <v>33</v>
      </c>
      <c r="I12" s="48"/>
      <c r="J12" s="34"/>
    </row>
    <row r="13" spans="1:10" s="1" customFormat="1" ht="19" customHeight="1" x14ac:dyDescent="0.25">
      <c r="A13" s="51"/>
      <c r="B13" s="52"/>
      <c r="C13" s="55"/>
      <c r="D13" s="20" t="s">
        <v>78</v>
      </c>
      <c r="E13" s="22" t="s">
        <v>32</v>
      </c>
      <c r="F13" s="37" t="s">
        <v>36</v>
      </c>
      <c r="G13" s="21" t="str">
        <f t="shared" si="0"/>
        <v>≥4个</v>
      </c>
      <c r="H13" s="48" t="s">
        <v>33</v>
      </c>
      <c r="I13" s="48"/>
      <c r="J13" s="34"/>
    </row>
    <row r="14" spans="1:10" s="1" customFormat="1" ht="19" customHeight="1" x14ac:dyDescent="0.25">
      <c r="A14" s="51"/>
      <c r="B14" s="52"/>
      <c r="C14" s="25" t="s">
        <v>37</v>
      </c>
      <c r="D14" s="20" t="s">
        <v>81</v>
      </c>
      <c r="E14" s="22" t="s">
        <v>38</v>
      </c>
      <c r="F14" s="26" t="s">
        <v>39</v>
      </c>
      <c r="G14" s="21" t="str">
        <f t="shared" si="0"/>
        <v>=100%</v>
      </c>
      <c r="H14" s="59" t="s">
        <v>92</v>
      </c>
      <c r="I14" s="60"/>
      <c r="J14" s="34"/>
    </row>
    <row r="15" spans="1:10" s="1" customFormat="1" ht="19" customHeight="1" x14ac:dyDescent="0.25">
      <c r="A15" s="51"/>
      <c r="B15" s="52"/>
      <c r="C15" s="56" t="s">
        <v>40</v>
      </c>
      <c r="D15" s="20" t="s">
        <v>41</v>
      </c>
      <c r="E15" s="22" t="s">
        <v>82</v>
      </c>
      <c r="F15" s="22" t="s">
        <v>82</v>
      </c>
      <c r="G15" s="38" t="str">
        <f>E15</f>
        <v>2024年4月</v>
      </c>
      <c r="H15" s="59" t="s">
        <v>33</v>
      </c>
      <c r="I15" s="60"/>
      <c r="J15" s="34"/>
    </row>
    <row r="16" spans="1:10" s="1" customFormat="1" ht="19" customHeight="1" x14ac:dyDescent="0.25">
      <c r="A16" s="51"/>
      <c r="B16" s="52"/>
      <c r="C16" s="57"/>
      <c r="D16" s="20" t="s">
        <v>42</v>
      </c>
      <c r="E16" s="22" t="s">
        <v>83</v>
      </c>
      <c r="F16" s="23" t="s">
        <v>91</v>
      </c>
      <c r="G16" s="22" t="s">
        <v>83</v>
      </c>
      <c r="H16" s="59" t="s">
        <v>92</v>
      </c>
      <c r="I16" s="60"/>
      <c r="J16" s="34"/>
    </row>
    <row r="17" spans="1:10" s="1" customFormat="1" ht="19" customHeight="1" x14ac:dyDescent="0.25">
      <c r="A17" s="51"/>
      <c r="B17" s="52"/>
      <c r="C17" s="56" t="s">
        <v>43</v>
      </c>
      <c r="D17" s="20" t="s">
        <v>84</v>
      </c>
      <c r="E17" s="27" t="s">
        <v>44</v>
      </c>
      <c r="F17" s="27">
        <v>0</v>
      </c>
      <c r="G17" s="27" t="s">
        <v>44</v>
      </c>
      <c r="H17" s="48" t="s">
        <v>92</v>
      </c>
      <c r="I17" s="48"/>
      <c r="J17" s="34"/>
    </row>
    <row r="18" spans="1:10" s="1" customFormat="1" ht="19" customHeight="1" x14ac:dyDescent="0.25">
      <c r="A18" s="51"/>
      <c r="B18" s="52"/>
      <c r="C18" s="57"/>
      <c r="D18" s="20" t="s">
        <v>85</v>
      </c>
      <c r="E18" s="27" t="s">
        <v>45</v>
      </c>
      <c r="F18" s="27">
        <v>126.78270000000001</v>
      </c>
      <c r="G18" s="27" t="s">
        <v>45</v>
      </c>
      <c r="H18" s="48" t="s">
        <v>92</v>
      </c>
      <c r="I18" s="48"/>
      <c r="J18" s="34"/>
    </row>
    <row r="19" spans="1:10" s="1" customFormat="1" ht="45" customHeight="1" x14ac:dyDescent="0.25">
      <c r="A19" s="51"/>
      <c r="B19" s="53" t="s">
        <v>46</v>
      </c>
      <c r="C19" s="56" t="s">
        <v>48</v>
      </c>
      <c r="D19" s="39" t="s">
        <v>86</v>
      </c>
      <c r="E19" s="41" t="s">
        <v>32</v>
      </c>
      <c r="F19" s="23" t="s">
        <v>39</v>
      </c>
      <c r="G19" s="41" t="s">
        <v>32</v>
      </c>
      <c r="H19" s="48" t="s">
        <v>47</v>
      </c>
      <c r="I19" s="48"/>
      <c r="J19" s="34"/>
    </row>
    <row r="20" spans="1:10" s="1" customFormat="1" ht="36" customHeight="1" x14ac:dyDescent="0.25">
      <c r="A20" s="51"/>
      <c r="B20" s="52"/>
      <c r="C20" s="57"/>
      <c r="D20" s="40" t="s">
        <v>87</v>
      </c>
      <c r="E20" s="28" t="s">
        <v>49</v>
      </c>
      <c r="F20" s="23" t="s">
        <v>39</v>
      </c>
      <c r="G20" s="21" t="str">
        <f>E20</f>
        <v>≥445户</v>
      </c>
      <c r="H20" s="48" t="s">
        <v>47</v>
      </c>
      <c r="I20" s="48"/>
      <c r="J20" s="34"/>
    </row>
    <row r="21" spans="1:10" s="1" customFormat="1" ht="25" customHeight="1" x14ac:dyDescent="0.25">
      <c r="A21" s="51"/>
      <c r="B21" s="52"/>
      <c r="C21" s="58"/>
      <c r="D21" s="40" t="s">
        <v>88</v>
      </c>
      <c r="E21" s="29" t="s">
        <v>50</v>
      </c>
      <c r="F21" s="23" t="s">
        <v>39</v>
      </c>
      <c r="G21" s="21" t="str">
        <f>E21</f>
        <v>≥1865人</v>
      </c>
      <c r="H21" s="48" t="s">
        <v>47</v>
      </c>
      <c r="I21" s="48"/>
      <c r="J21" s="34"/>
    </row>
    <row r="22" spans="1:10" s="1" customFormat="1" ht="27" customHeight="1" x14ac:dyDescent="0.25">
      <c r="A22" s="51"/>
      <c r="B22" s="54"/>
      <c r="C22" s="29" t="s">
        <v>51</v>
      </c>
      <c r="D22" s="20" t="s">
        <v>89</v>
      </c>
      <c r="E22" s="29" t="s">
        <v>52</v>
      </c>
      <c r="F22" s="23" t="s">
        <v>39</v>
      </c>
      <c r="G22" s="24" t="str">
        <f>E22</f>
        <v>5年</v>
      </c>
      <c r="H22" s="48" t="s">
        <v>47</v>
      </c>
      <c r="I22" s="48"/>
      <c r="J22" s="34"/>
    </row>
    <row r="23" spans="1:10" x14ac:dyDescent="0.25">
      <c r="A23" s="51"/>
      <c r="B23" s="52" t="s">
        <v>53</v>
      </c>
      <c r="C23" s="56" t="s">
        <v>54</v>
      </c>
      <c r="D23" s="30" t="s">
        <v>55</v>
      </c>
      <c r="E23" s="31" t="s">
        <v>56</v>
      </c>
      <c r="F23" s="23" t="s">
        <v>39</v>
      </c>
      <c r="G23" s="24" t="str">
        <f>E23</f>
        <v>≥95%</v>
      </c>
      <c r="H23" s="59" t="s">
        <v>57</v>
      </c>
      <c r="I23" s="60"/>
      <c r="J23" s="35"/>
    </row>
    <row r="24" spans="1:10" x14ac:dyDescent="0.25">
      <c r="A24" s="51"/>
      <c r="B24" s="54"/>
      <c r="C24" s="58"/>
      <c r="D24" s="30" t="s">
        <v>58</v>
      </c>
      <c r="E24" s="32" t="s">
        <v>56</v>
      </c>
      <c r="F24" s="23" t="s">
        <v>39</v>
      </c>
      <c r="G24" s="24" t="str">
        <f>E24</f>
        <v>≥95%</v>
      </c>
      <c r="H24" s="48" t="s">
        <v>57</v>
      </c>
      <c r="I24" s="48"/>
      <c r="J24" s="35"/>
    </row>
  </sheetData>
  <protectedRanges>
    <protectedRange sqref="H6:I8 F7:G7" name="区域2"/>
    <protectedRange sqref="F12:F14 F19:F24 F16" name="区域1"/>
    <protectedRange sqref="H7:I9 F7:G7" name="区域2_1"/>
  </protectedRanges>
  <mergeCells count="43">
    <mergeCell ref="H24:I24"/>
    <mergeCell ref="A6:A9"/>
    <mergeCell ref="A11:A24"/>
    <mergeCell ref="B12:B18"/>
    <mergeCell ref="B19:B22"/>
    <mergeCell ref="B23:B24"/>
    <mergeCell ref="C12:C13"/>
    <mergeCell ref="C15:C16"/>
    <mergeCell ref="C17:C18"/>
    <mergeCell ref="C23:C24"/>
    <mergeCell ref="C19:C21"/>
    <mergeCell ref="H19:I19"/>
    <mergeCell ref="H20:I20"/>
    <mergeCell ref="H21:I21"/>
    <mergeCell ref="H22:I22"/>
    <mergeCell ref="H23:I23"/>
    <mergeCell ref="H14:I14"/>
    <mergeCell ref="H15:I15"/>
    <mergeCell ref="H16:I16"/>
    <mergeCell ref="H17:I17"/>
    <mergeCell ref="H18:I18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1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59</v>
      </c>
      <c r="B1" s="61"/>
      <c r="C1" s="61"/>
      <c r="D1" s="62"/>
      <c r="E1" s="61"/>
      <c r="F1" s="61"/>
      <c r="G1" s="61"/>
    </row>
    <row r="2" spans="1:8" x14ac:dyDescent="0.25">
      <c r="A2" s="63" t="s">
        <v>60</v>
      </c>
      <c r="B2" s="63"/>
      <c r="C2" s="63"/>
      <c r="D2" s="64"/>
      <c r="E2" s="63"/>
      <c r="F2" s="63"/>
      <c r="G2" s="63"/>
    </row>
    <row r="3" spans="1:8" ht="24" customHeight="1" x14ac:dyDescent="0.25">
      <c r="A3" s="65" t="s">
        <v>2</v>
      </c>
      <c r="B3" s="65"/>
      <c r="C3" s="44" t="e">
        <f>#REF!</f>
        <v>#REF!</v>
      </c>
      <c r="D3" s="66"/>
      <c r="E3" s="43"/>
      <c r="F3" s="43"/>
      <c r="G3" s="43"/>
    </row>
    <row r="4" spans="1:8" ht="24" customHeight="1" x14ac:dyDescent="0.25">
      <c r="A4" s="65" t="s">
        <v>61</v>
      </c>
      <c r="B4" s="65"/>
      <c r="C4" s="44" t="s">
        <v>62</v>
      </c>
      <c r="D4" s="66"/>
      <c r="E4" s="43"/>
      <c r="F4" s="43"/>
      <c r="G4" s="43"/>
    </row>
    <row r="5" spans="1:8" ht="24" customHeight="1" x14ac:dyDescent="0.25">
      <c r="A5" s="65" t="s">
        <v>63</v>
      </c>
      <c r="B5" s="65"/>
      <c r="C5" s="67" t="s">
        <v>64</v>
      </c>
      <c r="D5" s="68"/>
      <c r="E5" s="3" t="s">
        <v>65</v>
      </c>
      <c r="F5" s="43" t="s">
        <v>66</v>
      </c>
      <c r="G5" s="43"/>
      <c r="H5" s="1" t="s">
        <v>67</v>
      </c>
    </row>
    <row r="6" spans="1:8" ht="24" customHeight="1" x14ac:dyDescent="0.25">
      <c r="A6" s="65" t="s">
        <v>68</v>
      </c>
      <c r="B6" s="65"/>
      <c r="C6" s="67" t="s">
        <v>69</v>
      </c>
      <c r="D6" s="68"/>
      <c r="E6" s="3" t="s">
        <v>70</v>
      </c>
      <c r="F6" s="43" t="e">
        <f>#REF!</f>
        <v>#REF!</v>
      </c>
      <c r="G6" s="43"/>
    </row>
    <row r="7" spans="1:8" ht="24" customHeight="1" x14ac:dyDescent="0.25">
      <c r="A7" s="65" t="s">
        <v>71</v>
      </c>
      <c r="B7" s="65"/>
      <c r="C7" s="6" t="s">
        <v>72</v>
      </c>
      <c r="D7" s="43" t="e">
        <f>#REF!</f>
        <v>#REF!</v>
      </c>
      <c r="E7" s="43"/>
      <c r="F7" s="43"/>
      <c r="G7" s="43"/>
    </row>
    <row r="8" spans="1:8" ht="24" customHeight="1" x14ac:dyDescent="0.25">
      <c r="A8" s="65"/>
      <c r="B8" s="65"/>
      <c r="C8" s="3" t="s">
        <v>73</v>
      </c>
      <c r="D8" s="43" t="e">
        <f>#REF!</f>
        <v>#REF!</v>
      </c>
      <c r="E8" s="43"/>
      <c r="F8" s="43"/>
      <c r="G8" s="43"/>
    </row>
    <row r="9" spans="1:8" ht="24" customHeight="1" x14ac:dyDescent="0.25">
      <c r="A9" s="65"/>
      <c r="B9" s="65"/>
      <c r="C9" s="3" t="s">
        <v>18</v>
      </c>
      <c r="D9" s="43" t="e">
        <f>#REF!</f>
        <v>#REF!</v>
      </c>
      <c r="E9" s="43"/>
      <c r="F9" s="43"/>
      <c r="G9" s="43"/>
    </row>
    <row r="10" spans="1:8" ht="72" customHeight="1" x14ac:dyDescent="0.25">
      <c r="A10" s="7" t="s">
        <v>74</v>
      </c>
      <c r="B10" s="69" t="e">
        <f>#REF!</f>
        <v>#REF!</v>
      </c>
      <c r="C10" s="70"/>
      <c r="D10" s="71"/>
      <c r="E10" s="71"/>
      <c r="F10" s="71"/>
      <c r="G10" s="72"/>
    </row>
    <row r="11" spans="1:8" ht="28.15" customHeight="1" x14ac:dyDescent="0.25">
      <c r="A11" s="76" t="s">
        <v>21</v>
      </c>
      <c r="B11" s="9" t="s">
        <v>22</v>
      </c>
      <c r="C11" s="10" t="s">
        <v>23</v>
      </c>
      <c r="D11" s="73" t="s">
        <v>24</v>
      </c>
      <c r="E11" s="65"/>
      <c r="F11" s="65"/>
      <c r="G11" s="3" t="s">
        <v>75</v>
      </c>
    </row>
    <row r="12" spans="1:8" ht="28.15" customHeight="1" x14ac:dyDescent="0.25">
      <c r="A12" s="77"/>
      <c r="B12" s="79" t="s">
        <v>30</v>
      </c>
      <c r="C12" s="11" t="s">
        <v>31</v>
      </c>
      <c r="D12" s="74" t="e">
        <f>#REF!</f>
        <v>#REF!</v>
      </c>
      <c r="E12" s="75"/>
      <c r="F12" s="75"/>
      <c r="G12" s="12" t="e">
        <f>#REF!</f>
        <v>#REF!</v>
      </c>
    </row>
    <row r="13" spans="1:8" ht="28.15" customHeight="1" x14ac:dyDescent="0.25">
      <c r="A13" s="77"/>
      <c r="B13" s="80"/>
      <c r="C13" s="8" t="s">
        <v>37</v>
      </c>
      <c r="D13" s="74" t="e">
        <f>#REF!</f>
        <v>#REF!</v>
      </c>
      <c r="E13" s="75"/>
      <c r="F13" s="75"/>
      <c r="G13" s="13" t="e">
        <f>#REF!</f>
        <v>#REF!</v>
      </c>
    </row>
    <row r="14" spans="1:8" ht="28.15" customHeight="1" x14ac:dyDescent="0.25">
      <c r="A14" s="77"/>
      <c r="B14" s="80"/>
      <c r="C14" s="76" t="s">
        <v>40</v>
      </c>
      <c r="D14" s="74" t="e">
        <f>#REF!</f>
        <v>#REF!</v>
      </c>
      <c r="E14" s="75"/>
      <c r="F14" s="75"/>
      <c r="G14" s="12" t="e">
        <f>#REF!</f>
        <v>#REF!</v>
      </c>
    </row>
    <row r="15" spans="1:8" ht="28.15" customHeight="1" x14ac:dyDescent="0.25">
      <c r="A15" s="77"/>
      <c r="B15" s="80"/>
      <c r="C15" s="77"/>
      <c r="D15" s="74" t="e">
        <f>#REF!</f>
        <v>#REF!</v>
      </c>
      <c r="E15" s="75"/>
      <c r="F15" s="75"/>
      <c r="G15" s="12" t="e">
        <f>#REF!</f>
        <v>#REF!</v>
      </c>
    </row>
    <row r="16" spans="1:8" ht="28.15" customHeight="1" x14ac:dyDescent="0.25">
      <c r="A16" s="77"/>
      <c r="B16" s="80"/>
      <c r="C16" s="78"/>
      <c r="D16" s="74" t="e">
        <f>#REF!</f>
        <v>#REF!</v>
      </c>
      <c r="E16" s="75"/>
      <c r="F16" s="75"/>
      <c r="G16" s="13" t="e">
        <f>#REF!</f>
        <v>#REF!</v>
      </c>
    </row>
    <row r="17" spans="1:7" ht="28.15" customHeight="1" x14ac:dyDescent="0.25">
      <c r="A17" s="77"/>
      <c r="B17" s="81"/>
      <c r="C17" s="8" t="s">
        <v>43</v>
      </c>
      <c r="D17" s="74" t="e">
        <f>#REF!</f>
        <v>#REF!</v>
      </c>
      <c r="E17" s="75"/>
      <c r="F17" s="75"/>
      <c r="G17" s="12" t="e">
        <f>#REF!</f>
        <v>#REF!</v>
      </c>
    </row>
    <row r="18" spans="1:7" ht="28.15" customHeight="1" x14ac:dyDescent="0.25">
      <c r="A18" s="77"/>
      <c r="B18" s="80" t="s">
        <v>46</v>
      </c>
      <c r="C18" s="76" t="s">
        <v>76</v>
      </c>
      <c r="D18" s="74" t="e">
        <f>#REF!</f>
        <v>#REF!</v>
      </c>
      <c r="E18" s="75"/>
      <c r="F18" s="75"/>
      <c r="G18" s="12" t="e">
        <f>#REF!</f>
        <v>#REF!</v>
      </c>
    </row>
    <row r="19" spans="1:7" ht="28.15" customHeight="1" x14ac:dyDescent="0.25">
      <c r="A19" s="77"/>
      <c r="B19" s="80"/>
      <c r="C19" s="77"/>
      <c r="D19" s="74" t="e">
        <f>#REF!</f>
        <v>#REF!</v>
      </c>
      <c r="E19" s="75"/>
      <c r="F19" s="75"/>
      <c r="G19" s="12" t="e">
        <f>#REF!</f>
        <v>#REF!</v>
      </c>
    </row>
    <row r="20" spans="1:7" ht="28.15" customHeight="1" x14ac:dyDescent="0.25">
      <c r="A20" s="77"/>
      <c r="B20" s="80"/>
      <c r="C20" s="77"/>
      <c r="D20" s="74" t="e">
        <f>#REF!</f>
        <v>#REF!</v>
      </c>
      <c r="E20" s="75"/>
      <c r="F20" s="75"/>
      <c r="G20" s="12" t="e">
        <f>#REF!</f>
        <v>#REF!</v>
      </c>
    </row>
    <row r="21" spans="1:7" ht="28.15" customHeight="1" x14ac:dyDescent="0.25">
      <c r="A21" s="77"/>
      <c r="B21" s="80"/>
      <c r="C21" s="78"/>
      <c r="D21" s="74" t="e">
        <f>#REF!</f>
        <v>#REF!</v>
      </c>
      <c r="E21" s="75"/>
      <c r="F21" s="75"/>
      <c r="G21" s="13" t="e">
        <f>#REF!</f>
        <v>#REF!</v>
      </c>
    </row>
    <row r="22" spans="1:7" ht="28.15" customHeight="1" x14ac:dyDescent="0.25">
      <c r="A22" s="77"/>
      <c r="B22" s="80"/>
      <c r="C22" s="76" t="s">
        <v>51</v>
      </c>
      <c r="D22" s="74" t="e">
        <f>#REF!</f>
        <v>#REF!</v>
      </c>
      <c r="E22" s="75"/>
      <c r="F22" s="75"/>
      <c r="G22" s="12" t="e">
        <f>#REF!</f>
        <v>#REF!</v>
      </c>
    </row>
    <row r="23" spans="1:7" ht="28.15" customHeight="1" x14ac:dyDescent="0.25">
      <c r="A23" s="77"/>
      <c r="B23" s="80"/>
      <c r="C23" s="77"/>
      <c r="D23" s="74" t="e">
        <f>#REF!</f>
        <v>#REF!</v>
      </c>
      <c r="E23" s="75"/>
      <c r="F23" s="75"/>
      <c r="G23" s="12" t="e">
        <f>#REF!</f>
        <v>#REF!</v>
      </c>
    </row>
    <row r="24" spans="1:7" ht="28.15" customHeight="1" x14ac:dyDescent="0.25">
      <c r="A24" s="77"/>
      <c r="B24" s="79" t="s">
        <v>53</v>
      </c>
      <c r="C24" s="76" t="s">
        <v>77</v>
      </c>
      <c r="D24" s="74" t="e">
        <f>#REF!</f>
        <v>#REF!</v>
      </c>
      <c r="E24" s="75"/>
      <c r="F24" s="75"/>
      <c r="G24" s="13" t="e">
        <f>#REF!</f>
        <v>#REF!</v>
      </c>
    </row>
    <row r="25" spans="1:7" ht="28.15" customHeight="1" x14ac:dyDescent="0.25">
      <c r="A25" s="78"/>
      <c r="B25" s="81"/>
      <c r="C25" s="78"/>
      <c r="D25" s="74" t="e">
        <f>#REF!</f>
        <v>#REF!</v>
      </c>
      <c r="E25" s="75"/>
      <c r="F25" s="75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1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4E06A1190BB4477791EDAD9AC5097D77_13</vt:lpwstr>
  </property>
  <property fmtid="{D5CDD505-2E9C-101B-9397-08002B2CF9AE}" pid="4" name="KSOReadingLayout">
    <vt:bool>true</vt:bool>
  </property>
</Properties>
</file>